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13_ncr:1_{0DC4C99F-B1B0-4993-BF4C-65E4BBA9D62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D29" i="1" l="1"/>
  <c r="G30" i="1"/>
  <c r="G31" i="1"/>
  <c r="I31" i="1" s="1"/>
  <c r="G32" i="1"/>
  <c r="I32" i="1" s="1"/>
  <c r="G33" i="1"/>
  <c r="I33" i="1" s="1"/>
  <c r="G34" i="1"/>
  <c r="I34" i="1" s="1"/>
  <c r="G35" i="1"/>
  <c r="I35" i="1" s="1"/>
  <c r="C29" i="1"/>
  <c r="H29" i="1"/>
  <c r="F29" i="1"/>
  <c r="E29" i="1"/>
  <c r="B29" i="1"/>
  <c r="G29" i="1" l="1"/>
  <c r="I30" i="1"/>
  <c r="I29" i="1" s="1"/>
</calcChain>
</file>

<file path=xl/sharedStrings.xml><?xml version="1.0" encoding="utf-8"?>
<sst xmlns="http://schemas.openxmlformats.org/spreadsheetml/2006/main" count="47" uniqueCount="45">
  <si>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</si>
  <si>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</si>
  <si>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</si>
  <si>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</si>
  <si>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</si>
  <si>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</si>
  <si>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</si>
  <si>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</si>
  <si>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</si>
  <si>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</si>
  <si>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</si>
  <si>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</si>
  <si>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</si>
  <si>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</si>
  <si>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</si>
  <si>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</si>
  <si>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</si>
  <si>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</si>
  <si>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</si>
  <si>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</si>
  <si>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</si>
  <si>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</si>
  <si>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</si>
  <si>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</si>
  <si>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</si>
  <si>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</si>
  <si>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</si>
  <si>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</si>
  <si>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</si>
  <si>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2022 m. rugpjūčio 30 d. įsakymo Nr. 1K-301 redakcija)</t>
  </si>
  <si>
    <t>Vitalija Tumienė</t>
  </si>
  <si>
    <t>Apskaitos skyriaus vedėja</t>
  </si>
  <si>
    <t>Šakių rajono savivaldybės administracija, 188772814, Bažnyčios g. 4 Šakiai</t>
  </si>
  <si>
    <t>Turto nuoma  37.2</t>
  </si>
  <si>
    <t>Turto nuoma  37.1</t>
  </si>
  <si>
    <t xml:space="preserve">Biudžetinių įstaigų  pajamos, kaip jos apibrėžtos Lietuvos Respublikos biudžeto sandaros įstatymo 2 straipsnio 7 dalyje, iš viso, iš jų :    </t>
  </si>
  <si>
    <t>Prioritetinės lėšos  38.2</t>
  </si>
  <si>
    <t>Prioritetinės lėšos  38.1</t>
  </si>
  <si>
    <t>Neprioritetinės lėšos  39.2</t>
  </si>
  <si>
    <t>Neprioritetinės lėšos  39.1</t>
  </si>
  <si>
    <t>(Biudžetinių įstaigų pajamų 2022m. rugsėjo 30 d. metinės, ketvirtinės ataskaitos forma Nr. 1)</t>
  </si>
  <si>
    <t>BIUDŽETINIŲ ĮSTAIGŲ PAJAMŲ 2024 M. RUGSĖJO  30  D.</t>
  </si>
  <si>
    <t>ketvirtinė</t>
  </si>
  <si>
    <t>Administracijos direktorius</t>
  </si>
  <si>
    <t>Vytautas Ižganaitis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</si>
</sst>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9" fillId="0" borderId="0" xfId="1" applyFont="1" applyAlignment="1">
      <alignment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0" fillId="0" borderId="2" xfId="0" applyFont="1" applyBorder="1"/>
    <xf numFmtId="0" fontId="15" fillId="0" borderId="0" xfId="0" applyFont="1"/>
    <xf numFmtId="2" fontId="8" fillId="0" borderId="1" xfId="0" applyNumberFormat="1" applyFont="1" applyBorder="1"/>
    <xf numFmtId="2" fontId="14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0" fillId="0" borderId="2" xfId="0" applyFont="1" applyBorder="1" applyAlignment="1">
      <alignment vertical="center"/>
    </xf>
    <xf numFmtId="0" fontId="17" fillId="0" borderId="1" xfId="0" applyFont="1" applyBorder="1" applyAlignment="1">
      <alignment wrapText="1"/>
    </xf>
    <xf numFmtId="14" fontId="5" fillId="0" borderId="2" xfId="2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4" fillId="0" borderId="1" xfId="0" applyFont="1" applyBorder="1" applyAlignment="1">
      <alignment vertical="center"/>
    </xf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A28" zoomScaleNormal="100" workbookViewId="0">
      <selection activeCell="E49" sqref="E49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2" ht="15.75">
      <c r="H1" s="11" t="s">
        <v>21</v>
      </c>
      <c r="I1" s="12"/>
      <c r="L1" s="6"/>
    </row>
    <row r="2" spans="1:12" ht="15.75">
      <c r="H2" s="11" t="s">
        <v>0</v>
      </c>
      <c r="I2" s="12"/>
      <c r="L2" s="6"/>
    </row>
    <row r="3" spans="1:12" ht="15.75">
      <c r="H3" s="11" t="s">
        <v>1</v>
      </c>
      <c r="I3" s="12"/>
      <c r="L3" s="6"/>
    </row>
    <row r="4" spans="1:12" ht="15.75">
      <c r="H4" s="11" t="s">
        <v>2</v>
      </c>
      <c r="I4" s="12"/>
      <c r="L4" s="6"/>
    </row>
    <row r="5" spans="1:12" ht="13.5" customHeight="1">
      <c r="H5" s="11" t="s">
        <v>29</v>
      </c>
      <c r="I5" s="12"/>
      <c r="L5" s="6"/>
    </row>
    <row r="6" spans="1:12" ht="13.5" customHeight="1">
      <c r="H6" s="9"/>
      <c r="I6" s="6"/>
      <c r="L6" s="6"/>
    </row>
    <row r="7" spans="1:12" ht="13.5" customHeight="1">
      <c r="B7" s="10" t="s">
        <v>40</v>
      </c>
      <c r="H7" s="9"/>
      <c r="I7" s="6"/>
      <c r="L7" s="6"/>
    </row>
    <row r="8" spans="1:12" ht="13.5" customHeight="1">
      <c r="H8" s="9"/>
      <c r="I8" s="6"/>
      <c r="L8" s="6"/>
    </row>
    <row r="9" spans="1:12">
      <c r="A9" s="47" t="s">
        <v>32</v>
      </c>
      <c r="B9" s="48"/>
      <c r="C9" s="48"/>
      <c r="D9" s="48"/>
      <c r="E9" s="48"/>
      <c r="F9" s="48"/>
      <c r="G9" s="48"/>
      <c r="H9" s="48"/>
      <c r="I9" s="48"/>
    </row>
    <row r="10" spans="1:12" ht="15" customHeight="1">
      <c r="A10" s="46" t="s">
        <v>3</v>
      </c>
      <c r="B10" s="46"/>
      <c r="C10" s="46"/>
      <c r="D10" s="46"/>
      <c r="E10" s="46"/>
      <c r="F10" s="46"/>
      <c r="G10" s="46"/>
      <c r="H10" s="46"/>
      <c r="I10" s="46"/>
    </row>
    <row r="11" spans="1:12" ht="15" customHeight="1">
      <c r="A11" s="17"/>
      <c r="B11" s="17"/>
      <c r="C11" s="17"/>
      <c r="D11" s="17"/>
      <c r="E11" s="17"/>
      <c r="F11" s="17"/>
      <c r="G11" s="17"/>
      <c r="H11" s="17"/>
      <c r="I11" s="17"/>
    </row>
    <row r="12" spans="1:12" ht="15.75">
      <c r="A12" s="49"/>
      <c r="B12" s="49"/>
      <c r="C12" s="49"/>
      <c r="D12" s="49"/>
      <c r="E12" s="49"/>
      <c r="F12" s="49"/>
      <c r="G12" s="49"/>
      <c r="H12" s="49"/>
      <c r="I12" s="49"/>
    </row>
    <row r="13" spans="1:12" ht="15.75">
      <c r="A13" s="45" t="s">
        <v>41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18"/>
      <c r="D14" s="18" t="s">
        <v>42</v>
      </c>
      <c r="E14" s="18"/>
    </row>
    <row r="15" spans="1:12">
      <c r="A15" s="50" t="s">
        <v>18</v>
      </c>
      <c r="B15" s="50"/>
      <c r="C15" s="50"/>
      <c r="D15" s="50"/>
      <c r="E15" s="50"/>
      <c r="F15" s="50"/>
      <c r="G15" s="50"/>
      <c r="H15" s="50"/>
      <c r="I15" s="50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40">
        <v>45565</v>
      </c>
      <c r="D18" s="3" t="s">
        <v>5</v>
      </c>
      <c r="E18" s="1"/>
    </row>
    <row r="19" spans="1:11">
      <c r="C19" s="2" t="s">
        <v>6</v>
      </c>
      <c r="D19" s="6"/>
      <c r="E19" s="6"/>
      <c r="F19" s="6"/>
      <c r="G19" s="6"/>
      <c r="H19" s="6"/>
      <c r="I19" s="6"/>
    </row>
    <row r="20" spans="1:11">
      <c r="D20" s="6"/>
      <c r="E20" s="6"/>
      <c r="F20" s="6"/>
      <c r="G20" s="6"/>
      <c r="H20" s="6"/>
      <c r="I20" s="6"/>
    </row>
    <row r="21" spans="1:11">
      <c r="D21" s="6"/>
      <c r="E21" s="6"/>
      <c r="F21" s="6"/>
      <c r="G21" s="6"/>
      <c r="H21" s="6"/>
      <c r="I21" s="6" t="s">
        <v>7</v>
      </c>
    </row>
    <row r="22" spans="1:11">
      <c r="D22" s="6"/>
      <c r="E22" s="6"/>
      <c r="F22" s="6"/>
      <c r="H22" s="6" t="s">
        <v>22</v>
      </c>
      <c r="I22" s="19">
        <v>188772814</v>
      </c>
    </row>
    <row r="23" spans="1:11">
      <c r="D23" s="6"/>
      <c r="E23" s="6"/>
      <c r="F23" s="6"/>
      <c r="G23" s="6"/>
      <c r="H23" s="6" t="s">
        <v>8</v>
      </c>
      <c r="I23" s="19"/>
    </row>
    <row r="24" spans="1:11">
      <c r="D24" s="6"/>
      <c r="E24" s="6"/>
      <c r="F24" s="6"/>
      <c r="G24" s="6"/>
      <c r="H24" s="6" t="s">
        <v>9</v>
      </c>
      <c r="I24" s="19"/>
    </row>
    <row r="25" spans="1:11">
      <c r="A25" s="20"/>
      <c r="B25" s="20"/>
      <c r="C25" s="20"/>
      <c r="D25" s="20"/>
      <c r="E25" s="20"/>
      <c r="F25" s="20"/>
      <c r="G25" s="20"/>
      <c r="H25" s="20"/>
      <c r="I25" s="20"/>
    </row>
    <row r="26" spans="1:11">
      <c r="B26" s="21"/>
      <c r="I26" s="22" t="s">
        <v>16</v>
      </c>
    </row>
    <row r="27" spans="1:11" ht="154.5" customHeight="1">
      <c r="A27" s="13" t="s">
        <v>25</v>
      </c>
      <c r="B27" s="14" t="s">
        <v>23</v>
      </c>
      <c r="C27" s="14" t="s">
        <v>26</v>
      </c>
      <c r="D27" s="14" t="s">
        <v>20</v>
      </c>
      <c r="E27" s="14" t="s">
        <v>10</v>
      </c>
      <c r="F27" s="14" t="s">
        <v>11</v>
      </c>
      <c r="G27" s="14" t="s">
        <v>24</v>
      </c>
      <c r="H27" s="14" t="s">
        <v>12</v>
      </c>
      <c r="I27" s="14" t="s">
        <v>17</v>
      </c>
      <c r="J27" s="6"/>
      <c r="K27" s="6"/>
    </row>
    <row r="28" spans="1:11" ht="12" customHeight="1">
      <c r="A28" s="23">
        <v>1</v>
      </c>
      <c r="B28" s="23">
        <v>2</v>
      </c>
      <c r="C28" s="23">
        <v>3</v>
      </c>
      <c r="D28" s="23">
        <v>4</v>
      </c>
      <c r="E28" s="23">
        <v>5</v>
      </c>
      <c r="F28" s="23">
        <v>6</v>
      </c>
      <c r="G28" s="23">
        <v>7</v>
      </c>
      <c r="H28" s="23">
        <v>8</v>
      </c>
      <c r="I28" s="23">
        <v>9</v>
      </c>
    </row>
    <row r="29" spans="1:11" ht="47.25">
      <c r="A29" s="7" t="s">
        <v>35</v>
      </c>
      <c r="B29" s="35">
        <f t="shared" ref="B29:H29" si="0">B30+B31+B32+B33+B34+B35</f>
        <v>59998.69</v>
      </c>
      <c r="C29" s="35">
        <f>C30+C31+C32+C33+C34+C35</f>
        <v>147358.69</v>
      </c>
      <c r="D29" s="35">
        <f t="shared" si="0"/>
        <v>75183.44</v>
      </c>
      <c r="E29" s="35">
        <f t="shared" si="0"/>
        <v>43865.91</v>
      </c>
      <c r="F29" s="35">
        <f t="shared" si="0"/>
        <v>43865.91</v>
      </c>
      <c r="G29" s="35">
        <f>G30+G31+G32+G33+G34+G35</f>
        <v>91316.22</v>
      </c>
      <c r="H29" s="42">
        <f t="shared" si="0"/>
        <v>0</v>
      </c>
      <c r="I29" s="35">
        <f>I30+I31+I32+I33+I34+I35</f>
        <v>91316.22</v>
      </c>
      <c r="J29" s="25"/>
    </row>
    <row r="30" spans="1:11">
      <c r="A30" s="15" t="s">
        <v>33</v>
      </c>
      <c r="B30" s="24">
        <v>41792.46</v>
      </c>
      <c r="C30" s="24">
        <v>41792.46</v>
      </c>
      <c r="D30" s="24">
        <v>0</v>
      </c>
      <c r="E30" s="24">
        <v>28922.240000000002</v>
      </c>
      <c r="F30" s="24">
        <v>28922.240000000002</v>
      </c>
      <c r="G30" s="24">
        <f>SUM(B30+D30-E30)</f>
        <v>12870.219999999998</v>
      </c>
      <c r="H30" s="24">
        <v>0</v>
      </c>
      <c r="I30" s="24">
        <f>G30+H30</f>
        <v>12870.219999999998</v>
      </c>
      <c r="J30" s="25"/>
    </row>
    <row r="31" spans="1:11">
      <c r="A31" s="15" t="s">
        <v>34</v>
      </c>
      <c r="B31" s="24">
        <v>0</v>
      </c>
      <c r="C31" s="34">
        <v>87360</v>
      </c>
      <c r="D31" s="24">
        <v>62870.559999999998</v>
      </c>
      <c r="E31" s="24">
        <v>14943.67</v>
      </c>
      <c r="F31" s="24">
        <v>14943.67</v>
      </c>
      <c r="G31" s="34">
        <f>SUM(B31+D31-E31)</f>
        <v>47926.89</v>
      </c>
      <c r="H31" s="24">
        <v>0</v>
      </c>
      <c r="I31" s="34">
        <f t="shared" ref="I31:I35" si="1">G31+H31</f>
        <v>47926.89</v>
      </c>
      <c r="J31" s="25"/>
    </row>
    <row r="32" spans="1:11">
      <c r="A32" s="39" t="s">
        <v>36</v>
      </c>
      <c r="B32" s="34">
        <v>18206.23</v>
      </c>
      <c r="C32" s="34">
        <v>18206.23</v>
      </c>
      <c r="D32" s="24">
        <v>0</v>
      </c>
      <c r="E32" s="24">
        <v>0</v>
      </c>
      <c r="F32" s="24">
        <v>0</v>
      </c>
      <c r="G32" s="34">
        <f>SUM(B32+D32-E32)</f>
        <v>18206.23</v>
      </c>
      <c r="H32" s="24">
        <v>0</v>
      </c>
      <c r="I32" s="34">
        <f t="shared" si="1"/>
        <v>18206.23</v>
      </c>
    </row>
    <row r="33" spans="1:17">
      <c r="A33" s="39" t="s">
        <v>37</v>
      </c>
      <c r="B33" s="24">
        <v>0</v>
      </c>
      <c r="C33" s="24">
        <v>0</v>
      </c>
      <c r="D33" s="34">
        <v>12312.88</v>
      </c>
      <c r="E33" s="24">
        <v>0</v>
      </c>
      <c r="F33" s="24">
        <v>0</v>
      </c>
      <c r="G33" s="34">
        <f t="shared" ref="G33:G35" si="2">SUM(B33+D33-E33)</f>
        <v>12312.88</v>
      </c>
      <c r="H33" s="24">
        <v>0</v>
      </c>
      <c r="I33" s="34">
        <f t="shared" si="1"/>
        <v>12312.88</v>
      </c>
    </row>
    <row r="34" spans="1:17">
      <c r="A34" s="39" t="s">
        <v>38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f t="shared" si="2"/>
        <v>0</v>
      </c>
      <c r="H34" s="24">
        <v>0</v>
      </c>
      <c r="I34" s="24">
        <f t="shared" si="1"/>
        <v>0</v>
      </c>
    </row>
    <row r="35" spans="1:17">
      <c r="A35" s="39" t="s">
        <v>39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f t="shared" si="2"/>
        <v>0</v>
      </c>
      <c r="H35" s="24">
        <v>0</v>
      </c>
      <c r="I35" s="24">
        <f t="shared" si="1"/>
        <v>0</v>
      </c>
    </row>
    <row r="36" spans="1:17">
      <c r="A36" s="26" t="s">
        <v>19</v>
      </c>
      <c r="B36" s="24"/>
      <c r="C36" s="24"/>
      <c r="D36" s="24"/>
      <c r="E36" s="24"/>
      <c r="F36" s="24"/>
      <c r="G36" s="24"/>
      <c r="H36" s="24"/>
      <c r="I36" s="24"/>
    </row>
    <row r="37" spans="1:17" ht="28.5" customHeight="1">
      <c r="A37" s="43" t="s">
        <v>27</v>
      </c>
      <c r="B37" s="43"/>
      <c r="C37" s="43"/>
      <c r="D37" s="43"/>
      <c r="E37" s="43"/>
      <c r="F37" s="43"/>
      <c r="G37" s="43"/>
      <c r="H37" s="43"/>
      <c r="I37" s="43"/>
      <c r="J37" s="27"/>
      <c r="K37" s="27"/>
      <c r="L37" s="27"/>
      <c r="M37" s="27"/>
      <c r="N37" s="27"/>
      <c r="O37" s="27"/>
      <c r="P37" s="27"/>
      <c r="Q37" s="27"/>
    </row>
    <row r="38" spans="1:17">
      <c r="A38" s="4"/>
      <c r="B38" s="5"/>
      <c r="C38" s="5"/>
      <c r="D38" s="5"/>
      <c r="E38" s="5"/>
      <c r="F38" s="5"/>
      <c r="G38" s="5"/>
      <c r="H38" s="5"/>
      <c r="I38" s="5"/>
    </row>
    <row r="39" spans="1:17">
      <c r="A39" s="4"/>
      <c r="B39" s="5"/>
      <c r="C39" s="5"/>
      <c r="D39" s="5"/>
      <c r="E39" s="5"/>
      <c r="F39" s="5"/>
      <c r="G39" s="5"/>
      <c r="H39" s="5"/>
      <c r="I39" s="5"/>
    </row>
    <row r="40" spans="1:17" ht="30" customHeight="1">
      <c r="A40" s="41" t="s">
        <v>43</v>
      </c>
      <c r="B40" s="33"/>
      <c r="D40" s="28"/>
      <c r="F40" s="10"/>
      <c r="H40" s="32" t="s">
        <v>44</v>
      </c>
    </row>
    <row r="41" spans="1:17">
      <c r="A41" s="20" t="s">
        <v>13</v>
      </c>
      <c r="B41" s="6"/>
      <c r="C41" s="6"/>
      <c r="D41" s="20" t="s">
        <v>14</v>
      </c>
      <c r="E41" s="6"/>
      <c r="F41" s="29"/>
      <c r="G41" s="6"/>
      <c r="H41" s="20" t="s">
        <v>15</v>
      </c>
      <c r="I41" s="6"/>
    </row>
    <row r="42" spans="1:17">
      <c r="A42" s="6"/>
      <c r="B42" s="6"/>
      <c r="C42" s="6"/>
      <c r="D42" s="20"/>
      <c r="E42" s="6"/>
      <c r="F42" s="6"/>
      <c r="G42" s="6"/>
      <c r="H42" s="6"/>
      <c r="I42" s="6"/>
    </row>
    <row r="43" spans="1:17">
      <c r="A43" s="32" t="s">
        <v>31</v>
      </c>
      <c r="B43" s="30"/>
      <c r="C43" s="6"/>
      <c r="D43" s="31"/>
      <c r="E43" s="6"/>
      <c r="F43" s="6"/>
      <c r="G43" s="6"/>
      <c r="H43" s="38" t="s">
        <v>30</v>
      </c>
      <c r="I43" s="6"/>
    </row>
    <row r="44" spans="1:17" ht="30" customHeight="1">
      <c r="A44" s="36" t="s">
        <v>28</v>
      </c>
      <c r="B44" s="6"/>
      <c r="C44" s="6"/>
      <c r="D44" s="37" t="s">
        <v>14</v>
      </c>
      <c r="E44" s="6"/>
      <c r="F44" s="6"/>
      <c r="G44" s="6"/>
      <c r="H44" s="37" t="s">
        <v>15</v>
      </c>
      <c r="I44" s="6"/>
    </row>
    <row r="47" spans="1:17" ht="15.75">
      <c r="D47" s="16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7:I37"/>
    <mergeCell ref="A16:I16"/>
    <mergeCell ref="A13:I13"/>
    <mergeCell ref="A10:I10"/>
    <mergeCell ref="A9:I9"/>
    <mergeCell ref="A12:I12"/>
    <mergeCell ref="A15:I15"/>
  </mergeCells>
  <phoneticPr fontId="16" type="noConversion"/>
  <pageMargins left="0.7" right="0.7" top="0.75" bottom="0.75" header="0.3" footer="0.3"/>
  <pageSetup paperSize="9" scale="57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2024-08-01T05:57:57Z</cp:lastPrinted>
  <dcterms:created xsi:type="dcterms:W3CDTF">2018-11-13T06:22:20Z</dcterms:created>
  <dcterms:modified xsi:type="dcterms:W3CDTF">2024-10-08T12:40:39Z</dcterms:modified>
</cp:coreProperties>
</file>